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65" windowWidth="19320" windowHeight="9915" tabRatio="776"/>
  </bookViews>
  <sheets>
    <sheet name="К-272 февраль-март" sheetId="24" r:id="rId1"/>
  </sheets>
  <definedNames>
    <definedName name="_xlnm.Print_Area" localSheetId="0">'К-272 февраль-март'!$A$1:$AJ$77</definedName>
  </definedNames>
  <calcPr calcId="124519"/>
</workbook>
</file>

<file path=xl/calcChain.xml><?xml version="1.0" encoding="utf-8"?>
<calcChain xmlns="http://schemas.openxmlformats.org/spreadsheetml/2006/main">
  <c r="AF32" i="24"/>
  <c r="AI32"/>
  <c r="AH32"/>
  <c r="L37"/>
  <c r="L39" s="1"/>
  <c r="AG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L32"/>
  <c r="K32"/>
  <c r="K37" s="1"/>
  <c r="K39" s="1"/>
  <c r="J32"/>
  <c r="J37" s="1"/>
  <c r="J39" s="1"/>
  <c r="I32"/>
  <c r="H32"/>
  <c r="H37" s="1"/>
  <c r="H39" s="1"/>
  <c r="G32"/>
  <c r="G37" s="1"/>
  <c r="G39" s="1"/>
  <c r="F32"/>
  <c r="F37" s="1"/>
  <c r="F39" s="1"/>
  <c r="E32"/>
  <c r="E37" s="1"/>
  <c r="E39" s="1"/>
  <c r="H45" s="1"/>
  <c r="M31"/>
  <c r="M30"/>
  <c r="M29"/>
  <c r="M28"/>
  <c r="M27"/>
  <c r="M26"/>
  <c r="M25"/>
  <c r="M24"/>
  <c r="M23"/>
  <c r="M22"/>
  <c r="M21"/>
  <c r="M20"/>
  <c r="M19"/>
  <c r="M18"/>
  <c r="M17"/>
  <c r="M16"/>
  <c r="M32" l="1"/>
  <c r="Z33" s="1"/>
  <c r="D32"/>
  <c r="D37" s="1"/>
  <c r="D39" s="1"/>
  <c r="H43" s="1"/>
  <c r="H46"/>
  <c r="I37"/>
  <c r="I39" s="1"/>
  <c r="H44" s="1"/>
  <c r="I33" l="1"/>
  <c r="AF33"/>
  <c r="H42"/>
  <c r="L33"/>
  <c r="W33"/>
  <c r="X33"/>
  <c r="F33"/>
  <c r="S33"/>
  <c r="Q33"/>
  <c r="G33"/>
  <c r="AD33"/>
  <c r="AB33"/>
  <c r="Y33"/>
  <c r="M37"/>
  <c r="H33"/>
  <c r="V33"/>
  <c r="U33"/>
  <c r="O33"/>
  <c r="AE33"/>
  <c r="R33"/>
  <c r="E33"/>
  <c r="T33"/>
  <c r="N33"/>
  <c r="M33"/>
  <c r="K33"/>
  <c r="AA33"/>
  <c r="J33"/>
  <c r="AC33"/>
  <c r="P33"/>
  <c r="AG33"/>
  <c r="D33"/>
  <c r="M39"/>
</calcChain>
</file>

<file path=xl/comments1.xml><?xml version="1.0" encoding="utf-8"?>
<comments xmlns="http://schemas.openxmlformats.org/spreadsheetml/2006/main">
  <authors>
    <author>Mushta_PG</author>
  </authors>
  <commentLis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Mushta_PG:</t>
        </r>
        <r>
          <rPr>
            <sz val="9"/>
            <color indexed="81"/>
            <rFont val="Tahoma"/>
            <family val="2"/>
            <charset val="204"/>
          </rPr>
          <t xml:space="preserve">
справочно</t>
        </r>
      </text>
    </comment>
  </commentList>
</comments>
</file>

<file path=xl/sharedStrings.xml><?xml version="1.0" encoding="utf-8"?>
<sst xmlns="http://schemas.openxmlformats.org/spreadsheetml/2006/main" count="79" uniqueCount="68">
  <si>
    <t>Скважина</t>
  </si>
  <si>
    <t>ЛУ</t>
  </si>
  <si>
    <t>Куюмбинский</t>
  </si>
  <si>
    <t xml:space="preserve">     Дата</t>
  </si>
  <si>
    <t xml:space="preserve">   Отчет №</t>
  </si>
  <si>
    <t>Ремонт оборудования</t>
  </si>
  <si>
    <t>План</t>
  </si>
  <si>
    <t>Факт</t>
  </si>
  <si>
    <t>Итого</t>
  </si>
  <si>
    <t>Инцидент</t>
  </si>
  <si>
    <t>НПВ</t>
  </si>
  <si>
    <t>Операционная ставка</t>
  </si>
  <si>
    <t>Сокращенная операционная ставка</t>
  </si>
  <si>
    <t>ПЗР</t>
  </si>
  <si>
    <t>Бурение</t>
  </si>
  <si>
    <t>Крепление</t>
  </si>
  <si>
    <t>ОЗЦ</t>
  </si>
  <si>
    <t>Промывка</t>
  </si>
  <si>
    <t>Вид работ</t>
  </si>
  <si>
    <t>Ставка ожидания с буровой бригадой</t>
  </si>
  <si>
    <t>Наращивание</t>
  </si>
  <si>
    <t>ИК</t>
  </si>
  <si>
    <t>КНБК сборка</t>
  </si>
  <si>
    <t>КНБК разборка</t>
  </si>
  <si>
    <t>Проработка</t>
  </si>
  <si>
    <t>ПГИ</t>
  </si>
  <si>
    <t>ПВО</t>
  </si>
  <si>
    <t>Ремонт</t>
  </si>
  <si>
    <t>Аварии</t>
  </si>
  <si>
    <t>Ослож-ние</t>
  </si>
  <si>
    <t>Брак</t>
  </si>
  <si>
    <t>Простой</t>
  </si>
  <si>
    <t>ИТОГО:</t>
  </si>
  <si>
    <t>Проходка, м</t>
  </si>
  <si>
    <t>%</t>
  </si>
  <si>
    <t>СПО ↓</t>
  </si>
  <si>
    <t xml:space="preserve">Отчет по буровым часам за </t>
  </si>
  <si>
    <t xml:space="preserve">Брак </t>
  </si>
  <si>
    <t>Total</t>
  </si>
  <si>
    <t>Суммарные часы</t>
  </si>
  <si>
    <t>Суммарные сутки</t>
  </si>
  <si>
    <t>Допустимое время ремонта 3%</t>
  </si>
  <si>
    <t>Всего по  операционной ставке</t>
  </si>
  <si>
    <t>Превышение ремонтного времени</t>
  </si>
  <si>
    <t>Оплате не подлежит</t>
  </si>
  <si>
    <t>Всего по сокращенной операционной ставке</t>
  </si>
  <si>
    <t>ООО "БНГРЭ"</t>
  </si>
  <si>
    <t>СПО ↑</t>
  </si>
  <si>
    <t>Превышение ремонта оборудования</t>
  </si>
  <si>
    <t>Скрытое НПВ</t>
  </si>
  <si>
    <t>Приложение 3</t>
  </si>
  <si>
    <t>к Договору №</t>
  </si>
  <si>
    <t>от</t>
  </si>
  <si>
    <t xml:space="preserve">Договор: </t>
  </si>
  <si>
    <t xml:space="preserve">Буровая/ </t>
  </si>
  <si>
    <t xml:space="preserve">Резервная ставка </t>
  </si>
  <si>
    <t xml:space="preserve">Ставка ожидания </t>
  </si>
  <si>
    <t xml:space="preserve">Простой по вине Подрядчика </t>
  </si>
  <si>
    <t>Подрядчик</t>
  </si>
  <si>
    <t>__________________________</t>
  </si>
  <si>
    <t>Генеральный директор</t>
  </si>
  <si>
    <t>_______________</t>
  </si>
  <si>
    <t>«___»_______________ 201_ г.</t>
  </si>
  <si>
    <t>Заказчик</t>
  </si>
  <si>
    <t>ООО «БНГРЭ»</t>
  </si>
  <si>
    <t>«___» _______________ 201_ г.</t>
  </si>
  <si>
    <t>Суточная ставка</t>
  </si>
  <si>
    <t>________________ И.Ю. Карцев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</si>
</sst>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26">
    <xf numFmtId="0" fontId="0" fillId="0" borderId="0" xfId="0"/>
    <xf numFmtId="0" fontId="2" fillId="0" borderId="0" xfId="1" applyFont="1" applyFill="1"/>
    <xf numFmtId="0" fontId="2" fillId="0" borderId="0" xfId="1" applyFont="1" applyFill="1" applyBorder="1"/>
    <xf numFmtId="0" fontId="3" fillId="0" borderId="0" xfId="1" applyFont="1" applyFill="1" applyAlignment="1"/>
    <xf numFmtId="0" fontId="3" fillId="0" borderId="0" xfId="1" applyFont="1" applyFill="1"/>
    <xf numFmtId="2" fontId="4" fillId="0" borderId="5" xfId="1" applyNumberFormat="1" applyFont="1" applyFill="1" applyBorder="1" applyAlignment="1">
      <alignment horizontal="center"/>
    </xf>
    <xf numFmtId="2" fontId="4" fillId="0" borderId="4" xfId="1" applyNumberFormat="1" applyFont="1" applyFill="1" applyBorder="1" applyAlignment="1">
      <alignment horizontal="center"/>
    </xf>
    <xf numFmtId="2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/>
    <xf numFmtId="0" fontId="4" fillId="0" borderId="0" xfId="0" applyFont="1" applyFill="1"/>
    <xf numFmtId="2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Fill="1" applyBorder="1"/>
    <xf numFmtId="0" fontId="6" fillId="3" borderId="5" xfId="0" applyFont="1" applyFill="1" applyBorder="1"/>
    <xf numFmtId="0" fontId="6" fillId="0" borderId="11" xfId="0" applyFont="1" applyFill="1" applyBorder="1"/>
    <xf numFmtId="0" fontId="5" fillId="0" borderId="12" xfId="1" applyFont="1" applyFill="1" applyBorder="1"/>
    <xf numFmtId="0" fontId="6" fillId="0" borderId="16" xfId="1" applyFont="1" applyFill="1" applyBorder="1"/>
    <xf numFmtId="0" fontId="6" fillId="0" borderId="11" xfId="1" applyFont="1" applyFill="1" applyBorder="1"/>
    <xf numFmtId="0" fontId="8" fillId="0" borderId="0" xfId="1" applyFont="1" applyFill="1" applyBorder="1" applyAlignment="1">
      <alignment horizontal="right"/>
    </xf>
    <xf numFmtId="2" fontId="3" fillId="0" borderId="0" xfId="1" applyNumberFormat="1" applyFont="1" applyFill="1" applyAlignment="1">
      <alignment horizontal="center"/>
    </xf>
    <xf numFmtId="0" fontId="2" fillId="0" borderId="46" xfId="1" applyFont="1" applyFill="1" applyBorder="1"/>
    <xf numFmtId="0" fontId="2" fillId="0" borderId="47" xfId="1" applyFont="1" applyFill="1" applyBorder="1"/>
    <xf numFmtId="0" fontId="9" fillId="0" borderId="46" xfId="1" applyFont="1" applyFill="1" applyBorder="1"/>
    <xf numFmtId="0" fontId="2" fillId="0" borderId="0" xfId="1" quotePrefix="1" applyFont="1" applyFill="1" applyBorder="1"/>
    <xf numFmtId="0" fontId="9" fillId="0" borderId="0" xfId="1" applyFont="1" applyFill="1" applyBorder="1"/>
    <xf numFmtId="0" fontId="3" fillId="0" borderId="39" xfId="1" applyFont="1" applyFill="1" applyBorder="1" applyAlignment="1">
      <alignment horizontal="left"/>
    </xf>
    <xf numFmtId="0" fontId="3" fillId="0" borderId="32" xfId="1" applyFont="1" applyFill="1" applyBorder="1" applyAlignment="1">
      <alignment horizontal="left"/>
    </xf>
    <xf numFmtId="0" fontId="2" fillId="0" borderId="48" xfId="1" applyFont="1" applyFill="1" applyBorder="1"/>
    <xf numFmtId="0" fontId="2" fillId="0" borderId="49" xfId="1" applyFont="1" applyFill="1" applyBorder="1"/>
    <xf numFmtId="0" fontId="2" fillId="0" borderId="50" xfId="1" applyFont="1" applyFill="1" applyBorder="1"/>
    <xf numFmtId="0" fontId="6" fillId="0" borderId="16" xfId="0" applyFont="1" applyFill="1" applyBorder="1"/>
    <xf numFmtId="0" fontId="4" fillId="0" borderId="9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/>
    </xf>
    <xf numFmtId="2" fontId="4" fillId="0" borderId="19" xfId="1" applyNumberFormat="1" applyFont="1" applyFill="1" applyBorder="1" applyAlignment="1">
      <alignment horizontal="center"/>
    </xf>
    <xf numFmtId="2" fontId="4" fillId="0" borderId="3" xfId="1" applyNumberFormat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quotePrefix="1" applyFont="1" applyFill="1" applyBorder="1" applyAlignment="1">
      <alignment horizontal="left"/>
    </xf>
    <xf numFmtId="0" fontId="4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3" fillId="0" borderId="40" xfId="1" applyFont="1" applyFill="1" applyBorder="1" applyAlignment="1">
      <alignment horizontal="left"/>
    </xf>
    <xf numFmtId="0" fontId="2" fillId="0" borderId="47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3" fillId="0" borderId="39" xfId="1" applyFont="1" applyFill="1" applyBorder="1" applyAlignment="1"/>
    <xf numFmtId="0" fontId="3" fillId="0" borderId="32" xfId="1" applyFont="1" applyFill="1" applyBorder="1" applyAlignment="1"/>
    <xf numFmtId="0" fontId="3" fillId="0" borderId="22" xfId="1" quotePrefix="1" applyFont="1" applyFill="1" applyBorder="1" applyAlignment="1">
      <alignment vertical="center"/>
    </xf>
    <xf numFmtId="0" fontId="3" fillId="0" borderId="23" xfId="1" quotePrefix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1" fontId="2" fillId="0" borderId="0" xfId="1" applyNumberFormat="1" applyFont="1" applyFill="1" applyAlignment="1">
      <alignment horizontal="center"/>
    </xf>
    <xf numFmtId="1" fontId="2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0" fontId="4" fillId="0" borderId="0" xfId="0" applyFont="1" applyFill="1" applyBorder="1" applyAlignment="1"/>
    <xf numFmtId="0" fontId="3" fillId="0" borderId="23" xfId="1" applyFont="1" applyFill="1" applyBorder="1" applyAlignment="1">
      <alignment horizontal="left" vertical="center"/>
    </xf>
    <xf numFmtId="0" fontId="4" fillId="0" borderId="23" xfId="0" applyFont="1" applyFill="1" applyBorder="1"/>
    <xf numFmtId="0" fontId="4" fillId="0" borderId="43" xfId="0" applyFont="1" applyFill="1" applyBorder="1"/>
    <xf numFmtId="0" fontId="4" fillId="0" borderId="32" xfId="0" applyFont="1" applyFill="1" applyBorder="1"/>
    <xf numFmtId="0" fontId="4" fillId="0" borderId="40" xfId="0" applyFont="1" applyFill="1" applyBorder="1"/>
    <xf numFmtId="0" fontId="4" fillId="0" borderId="49" xfId="0" applyFont="1" applyFill="1" applyBorder="1"/>
    <xf numFmtId="0" fontId="4" fillId="0" borderId="50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2" fontId="6" fillId="3" borderId="8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2" fontId="12" fillId="0" borderId="3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2" fontId="12" fillId="2" borderId="25" xfId="0" applyNumberFormat="1" applyFont="1" applyFill="1" applyBorder="1" applyAlignment="1">
      <alignment horizontal="center" vertical="center"/>
    </xf>
    <xf numFmtId="2" fontId="12" fillId="3" borderId="3" xfId="0" applyNumberFormat="1" applyFont="1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2" fontId="12" fillId="0" borderId="30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 vertical="center"/>
    </xf>
    <xf numFmtId="2" fontId="6" fillId="2" borderId="24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4" borderId="12" xfId="0" applyFont="1" applyFill="1" applyBorder="1"/>
    <xf numFmtId="2" fontId="3" fillId="3" borderId="28" xfId="0" applyNumberFormat="1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6" fillId="3" borderId="9" xfId="1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2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0" fontId="6" fillId="5" borderId="8" xfId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2" fontId="6" fillId="5" borderId="5" xfId="0" applyNumberFormat="1" applyFont="1" applyFill="1" applyBorder="1" applyAlignment="1">
      <alignment vertical="center"/>
    </xf>
    <xf numFmtId="2" fontId="12" fillId="5" borderId="2" xfId="0" applyNumberFormat="1" applyFont="1" applyFill="1" applyBorder="1" applyAlignment="1">
      <alignment horizontal="center" vertical="center"/>
    </xf>
    <xf numFmtId="0" fontId="4" fillId="5" borderId="17" xfId="1" applyFont="1" applyFill="1" applyBorder="1" applyAlignment="1">
      <alignment horizontal="center" vertical="center" wrapText="1"/>
    </xf>
    <xf numFmtId="2" fontId="4" fillId="5" borderId="11" xfId="1" applyNumberFormat="1" applyFont="1" applyFill="1" applyBorder="1" applyAlignment="1">
      <alignment horizontal="center"/>
    </xf>
    <xf numFmtId="2" fontId="4" fillId="5" borderId="18" xfId="1" applyNumberFormat="1" applyFont="1" applyFill="1" applyBorder="1" applyAlignment="1">
      <alignment horizontal="center"/>
    </xf>
    <xf numFmtId="2" fontId="6" fillId="5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1" xfId="0" applyNumberFormat="1" applyFont="1" applyFill="1" applyBorder="1" applyAlignment="1">
      <alignment horizontal="center" vertical="center"/>
    </xf>
    <xf numFmtId="2" fontId="6" fillId="3" borderId="24" xfId="1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/>
    </xf>
    <xf numFmtId="0" fontId="6" fillId="3" borderId="12" xfId="0" applyFont="1" applyFill="1" applyBorder="1"/>
    <xf numFmtId="0" fontId="6" fillId="3" borderId="25" xfId="0" applyFont="1" applyFill="1" applyBorder="1" applyAlignment="1">
      <alignment vertical="center"/>
    </xf>
    <xf numFmtId="1" fontId="6" fillId="0" borderId="9" xfId="1" applyNumberFormat="1" applyFont="1" applyFill="1" applyBorder="1" applyAlignment="1">
      <alignment horizontal="center" vertical="center"/>
    </xf>
    <xf numFmtId="1" fontId="6" fillId="0" borderId="7" xfId="1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1" fontId="6" fillId="0" borderId="4" xfId="0" applyNumberFormat="1" applyFont="1" applyFill="1" applyBorder="1" applyAlignment="1">
      <alignment horizontal="center"/>
    </xf>
    <xf numFmtId="2" fontId="6" fillId="0" borderId="11" xfId="0" applyNumberFormat="1" applyFont="1" applyFill="1" applyBorder="1" applyAlignment="1">
      <alignment horizontal="center"/>
    </xf>
    <xf numFmtId="2" fontId="6" fillId="0" borderId="11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1" fontId="6" fillId="2" borderId="43" xfId="1" applyNumberFormat="1" applyFont="1" applyFill="1" applyBorder="1" applyAlignment="1">
      <alignment horizontal="center" vertical="center"/>
    </xf>
    <xf numFmtId="1" fontId="6" fillId="2" borderId="19" xfId="1" applyNumberFormat="1" applyFont="1" applyFill="1" applyBorder="1" applyAlignment="1">
      <alignment horizontal="center" vertical="center"/>
    </xf>
    <xf numFmtId="14" fontId="6" fillId="0" borderId="33" xfId="1" applyNumberFormat="1" applyFont="1" applyFill="1" applyBorder="1" applyAlignment="1">
      <alignment horizontal="center" vertical="center"/>
    </xf>
    <xf numFmtId="14" fontId="6" fillId="0" borderId="29" xfId="1" applyNumberFormat="1" applyFont="1" applyFill="1" applyBorder="1" applyAlignment="1">
      <alignment horizontal="center" vertical="center"/>
    </xf>
    <xf numFmtId="0" fontId="9" fillId="0" borderId="46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2" fontId="6" fillId="0" borderId="43" xfId="1" applyNumberFormat="1" applyFont="1" applyFill="1" applyBorder="1" applyAlignment="1">
      <alignment horizontal="center" vertical="center"/>
    </xf>
    <xf numFmtId="2" fontId="6" fillId="0" borderId="19" xfId="1" applyNumberFormat="1" applyFont="1" applyFill="1" applyBorder="1" applyAlignment="1">
      <alignment horizontal="center" vertical="center"/>
    </xf>
    <xf numFmtId="2" fontId="6" fillId="0" borderId="19" xfId="1" applyNumberFormat="1" applyFont="1" applyFill="1" applyBorder="1" applyAlignment="1">
      <alignment horizontal="center"/>
    </xf>
    <xf numFmtId="2" fontId="6" fillId="0" borderId="37" xfId="1" applyNumberFormat="1" applyFont="1" applyFill="1" applyBorder="1" applyAlignment="1">
      <alignment horizontal="center" vertical="center"/>
    </xf>
    <xf numFmtId="2" fontId="3" fillId="5" borderId="13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0" fontId="6" fillId="5" borderId="5" xfId="0" applyFont="1" applyFill="1" applyBorder="1"/>
    <xf numFmtId="0" fontId="6" fillId="0" borderId="5" xfId="0" applyFont="1" applyFill="1" applyBorder="1"/>
    <xf numFmtId="2" fontId="6" fillId="0" borderId="9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6" fillId="0" borderId="4" xfId="0" applyFont="1" applyFill="1" applyBorder="1"/>
    <xf numFmtId="2" fontId="6" fillId="0" borderId="3" xfId="1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4" fontId="6" fillId="0" borderId="54" xfId="1" applyNumberFormat="1" applyFont="1" applyFill="1" applyBorder="1" applyAlignment="1">
      <alignment horizontal="center" vertical="center"/>
    </xf>
    <xf numFmtId="1" fontId="6" fillId="2" borderId="36" xfId="1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17" fontId="6" fillId="0" borderId="5" xfId="1" quotePrefix="1" applyNumberFormat="1" applyFont="1" applyFill="1" applyBorder="1" applyAlignment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4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53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54" xfId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textRotation="90" wrapText="1"/>
    </xf>
    <xf numFmtId="2" fontId="2" fillId="0" borderId="6" xfId="1" applyNumberFormat="1" applyFont="1" applyFill="1" applyBorder="1" applyAlignment="1">
      <alignment horizontal="center" vertical="center" textRotation="90" wrapText="1"/>
    </xf>
    <xf numFmtId="2" fontId="2" fillId="0" borderId="44" xfId="1" applyNumberFormat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51" xfId="1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1" fontId="3" fillId="0" borderId="38" xfId="0" applyNumberFormat="1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/>
    </xf>
    <xf numFmtId="1" fontId="3" fillId="0" borderId="57" xfId="0" applyNumberFormat="1" applyFont="1" applyFill="1" applyBorder="1" applyAlignment="1">
      <alignment horizontal="center" vertical="center"/>
    </xf>
    <xf numFmtId="1" fontId="3" fillId="0" borderId="55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center" vertical="center" wrapText="1"/>
    </xf>
    <xf numFmtId="0" fontId="2" fillId="0" borderId="52" xfId="1" applyFont="1" applyFill="1" applyBorder="1" applyAlignment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2" borderId="24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44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45" xfId="0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right"/>
    </xf>
    <xf numFmtId="0" fontId="7" fillId="0" borderId="47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47" xfId="1" applyFont="1" applyFill="1" applyBorder="1" applyAlignment="1">
      <alignment horizontal="right"/>
    </xf>
    <xf numFmtId="0" fontId="3" fillId="0" borderId="22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2" fillId="0" borderId="46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 wrapText="1"/>
    </xf>
    <xf numFmtId="2" fontId="6" fillId="2" borderId="56" xfId="1" applyNumberFormat="1" applyFont="1" applyFill="1" applyBorder="1" applyAlignment="1">
      <alignment horizontal="center" vertical="center" textRotation="90"/>
    </xf>
    <xf numFmtId="2" fontId="6" fillId="2" borderId="46" xfId="1" applyNumberFormat="1" applyFont="1" applyFill="1" applyBorder="1" applyAlignment="1">
      <alignment horizontal="center" vertical="center" textRotation="90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colors>
    <mruColors>
      <color rgb="FF66FFFF"/>
      <color rgb="FFFFFF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16FEC.5C75BD0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0</xdr:row>
      <xdr:rowOff>136072</xdr:rowOff>
    </xdr:from>
    <xdr:to>
      <xdr:col>4</xdr:col>
      <xdr:colOff>703984</xdr:colOff>
      <xdr:row>4</xdr:row>
      <xdr:rowOff>159204</xdr:rowOff>
    </xdr:to>
    <xdr:pic>
      <xdr:nvPicPr>
        <xdr:cNvPr id="2" name="Рисунок 1" descr="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3286" y="136072"/>
          <a:ext cx="3502973" cy="670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2:AV192"/>
  <sheetViews>
    <sheetView tabSelected="1" view="pageBreakPreview" zoomScale="70" zoomScaleNormal="89" zoomScaleSheetLayoutView="70" workbookViewId="0">
      <pane xSplit="1" ySplit="15" topLeftCell="N46" activePane="bottomRight" state="frozen"/>
      <selection activeCell="AI91" sqref="AI91"/>
      <selection pane="topRight" activeCell="AI91" sqref="AI91"/>
      <selection pane="bottomLeft" activeCell="AI91" sqref="AI91"/>
      <selection pane="bottomRight" activeCell="T68" sqref="T68"/>
    </sheetView>
  </sheetViews>
  <sheetFormatPr defaultRowHeight="12.75"/>
  <cols>
    <col min="1" max="1" width="14.42578125" style="11" customWidth="1"/>
    <col min="2" max="2" width="10.28515625" style="11" customWidth="1"/>
    <col min="3" max="3" width="9.28515625" style="11" customWidth="1"/>
    <col min="4" max="4" width="11.42578125" style="11" bestFit="1" customWidth="1"/>
    <col min="5" max="5" width="13.5703125" style="11" customWidth="1"/>
    <col min="6" max="6" width="12.140625" style="11" customWidth="1"/>
    <col min="7" max="7" width="12.5703125" style="11" customWidth="1"/>
    <col min="8" max="8" width="11" style="11" bestFit="1" customWidth="1"/>
    <col min="9" max="9" width="16.28515625" style="11" customWidth="1"/>
    <col min="10" max="11" width="11" style="11" customWidth="1"/>
    <col min="12" max="12" width="12.140625" style="11" customWidth="1"/>
    <col min="13" max="13" width="10" style="10" customWidth="1"/>
    <col min="14" max="14" width="12.140625" style="11" customWidth="1"/>
    <col min="15" max="15" width="10.5703125" style="11" customWidth="1"/>
    <col min="16" max="16" width="9.42578125" style="11" customWidth="1"/>
    <col min="17" max="17" width="11.5703125" style="11" customWidth="1"/>
    <col min="18" max="18" width="8.5703125" style="11" customWidth="1"/>
    <col min="19" max="19" width="11.140625" style="11" customWidth="1"/>
    <col min="20" max="20" width="10.28515625" style="11" bestFit="1" customWidth="1"/>
    <col min="21" max="21" width="8.5703125" style="11" bestFit="1" customWidth="1"/>
    <col min="22" max="22" width="9.28515625" style="11" bestFit="1" customWidth="1"/>
    <col min="23" max="23" width="8.28515625" style="11" bestFit="1" customWidth="1"/>
    <col min="24" max="24" width="8.42578125" style="11" customWidth="1"/>
    <col min="25" max="25" width="8.85546875" style="11" customWidth="1"/>
    <col min="26" max="26" width="7.42578125" style="11" customWidth="1"/>
    <col min="27" max="27" width="8.140625" style="11" customWidth="1"/>
    <col min="28" max="31" width="9" style="11" customWidth="1"/>
    <col min="32" max="33" width="10.42578125" style="11" customWidth="1"/>
    <col min="34" max="34" width="8.42578125" style="11" customWidth="1"/>
    <col min="35" max="35" width="9" style="11" customWidth="1"/>
    <col min="36" max="36" width="31.7109375" style="11" customWidth="1"/>
    <col min="37" max="37" width="48.7109375" style="11" customWidth="1"/>
    <col min="38" max="42" width="10.7109375" style="11" customWidth="1"/>
    <col min="43" max="43" width="8.28515625" style="11" customWidth="1"/>
    <col min="44" max="44" width="8.85546875" style="11" customWidth="1"/>
    <col min="45" max="45" width="7.42578125" style="11" customWidth="1"/>
    <col min="46" max="46" width="12.140625" style="11" customWidth="1"/>
    <col min="47" max="47" width="8" style="11" customWidth="1"/>
    <col min="48" max="48" width="39" style="11" customWidth="1"/>
    <col min="49" max="16384" width="9.140625" style="11"/>
  </cols>
  <sheetData>
    <row r="2" spans="1:36" ht="23.25">
      <c r="AF2" s="161" t="s">
        <v>50</v>
      </c>
    </row>
    <row r="3" spans="1:36" ht="23.25">
      <c r="AF3" s="161" t="s">
        <v>51</v>
      </c>
    </row>
    <row r="4" spans="1:36" ht="23.25">
      <c r="AF4" s="161" t="s">
        <v>52</v>
      </c>
    </row>
    <row r="7" spans="1:36" ht="15.75">
      <c r="AB7" s="1"/>
      <c r="AC7" s="1"/>
      <c r="AD7" s="1"/>
      <c r="AE7" s="1"/>
      <c r="AF7" s="1"/>
    </row>
    <row r="8" spans="1:36" ht="18.75">
      <c r="L8" s="17" t="s">
        <v>36</v>
      </c>
      <c r="M8" s="18"/>
      <c r="N8" s="19"/>
      <c r="O8" s="165"/>
      <c r="P8" s="32"/>
      <c r="Q8" s="16"/>
      <c r="AB8" s="1"/>
      <c r="AC8" s="1"/>
      <c r="AD8" s="1"/>
    </row>
    <row r="9" spans="1:36" ht="15.75">
      <c r="A9" s="3" t="s">
        <v>1</v>
      </c>
      <c r="B9" s="1" t="s">
        <v>2</v>
      </c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15.75">
      <c r="A10" s="4"/>
      <c r="B10" s="53"/>
      <c r="C10" s="53"/>
      <c r="D10" s="1"/>
      <c r="E10" s="1"/>
      <c r="F10" s="1"/>
      <c r="G10" s="1"/>
      <c r="H10" s="1"/>
      <c r="I10" s="1"/>
      <c r="J10" s="1"/>
      <c r="K10" s="1"/>
      <c r="L10" s="1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 t="s">
        <v>53</v>
      </c>
      <c r="AF10" s="1"/>
      <c r="AH10" s="1"/>
      <c r="AI10" s="1"/>
    </row>
    <row r="11" spans="1:36" ht="15.75">
      <c r="A11" s="4" t="s">
        <v>0</v>
      </c>
      <c r="B11" s="54"/>
      <c r="C11" s="54"/>
      <c r="D11" s="55"/>
      <c r="E11" s="55"/>
      <c r="F11" s="4"/>
      <c r="G11" s="4"/>
      <c r="H11" s="1"/>
      <c r="I11" s="1"/>
      <c r="J11" s="1"/>
      <c r="K11" s="1"/>
      <c r="L11" s="1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54</v>
      </c>
      <c r="AF11" s="1"/>
      <c r="AH11" s="1"/>
      <c r="AI11" s="1"/>
    </row>
    <row r="12" spans="1:36" ht="16.5" thickBo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ht="58.5" customHeight="1" thickBot="1">
      <c r="A13" s="170" t="s">
        <v>3</v>
      </c>
      <c r="B13" s="173" t="s">
        <v>4</v>
      </c>
      <c r="C13" s="176" t="s">
        <v>0</v>
      </c>
      <c r="D13" s="179" t="s">
        <v>66</v>
      </c>
      <c r="E13" s="182" t="s">
        <v>55</v>
      </c>
      <c r="F13" s="179" t="s">
        <v>9</v>
      </c>
      <c r="G13" s="179" t="s">
        <v>56</v>
      </c>
      <c r="H13" s="179" t="s">
        <v>5</v>
      </c>
      <c r="I13" s="179" t="s">
        <v>48</v>
      </c>
      <c r="J13" s="179" t="s">
        <v>10</v>
      </c>
      <c r="K13" s="185" t="s">
        <v>30</v>
      </c>
      <c r="L13" s="189" t="s">
        <v>57</v>
      </c>
      <c r="M13" s="173" t="s">
        <v>8</v>
      </c>
      <c r="N13" s="192" t="s">
        <v>18</v>
      </c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202" t="s">
        <v>33</v>
      </c>
      <c r="AI13" s="203"/>
    </row>
    <row r="14" spans="1:36" ht="51.75" customHeight="1">
      <c r="A14" s="171"/>
      <c r="B14" s="174"/>
      <c r="C14" s="177"/>
      <c r="D14" s="180"/>
      <c r="E14" s="183"/>
      <c r="F14" s="180"/>
      <c r="G14" s="180"/>
      <c r="H14" s="180"/>
      <c r="I14" s="180"/>
      <c r="J14" s="180"/>
      <c r="K14" s="186"/>
      <c r="L14" s="190"/>
      <c r="M14" s="174"/>
      <c r="N14" s="166" t="s">
        <v>14</v>
      </c>
      <c r="O14" s="187" t="s">
        <v>20</v>
      </c>
      <c r="P14" s="187" t="s">
        <v>47</v>
      </c>
      <c r="Q14" s="187" t="s">
        <v>35</v>
      </c>
      <c r="R14" s="187" t="s">
        <v>22</v>
      </c>
      <c r="S14" s="187" t="s">
        <v>23</v>
      </c>
      <c r="T14" s="187" t="s">
        <v>24</v>
      </c>
      <c r="U14" s="187" t="s">
        <v>15</v>
      </c>
      <c r="V14" s="168" t="s">
        <v>16</v>
      </c>
      <c r="W14" s="168" t="s">
        <v>25</v>
      </c>
      <c r="X14" s="168" t="s">
        <v>26</v>
      </c>
      <c r="Y14" s="168" t="s">
        <v>17</v>
      </c>
      <c r="Z14" s="168" t="s">
        <v>13</v>
      </c>
      <c r="AA14" s="168" t="s">
        <v>21</v>
      </c>
      <c r="AB14" s="168" t="s">
        <v>27</v>
      </c>
      <c r="AC14" s="206" t="s">
        <v>29</v>
      </c>
      <c r="AD14" s="208" t="s">
        <v>28</v>
      </c>
      <c r="AE14" s="204" t="s">
        <v>30</v>
      </c>
      <c r="AF14" s="204" t="s">
        <v>49</v>
      </c>
      <c r="AG14" s="193" t="s">
        <v>31</v>
      </c>
      <c r="AH14" s="166" t="s">
        <v>6</v>
      </c>
      <c r="AI14" s="210" t="s">
        <v>7</v>
      </c>
    </row>
    <row r="15" spans="1:36" ht="51.75" customHeight="1" thickBot="1">
      <c r="A15" s="172"/>
      <c r="B15" s="175"/>
      <c r="C15" s="178"/>
      <c r="D15" s="181"/>
      <c r="E15" s="184"/>
      <c r="F15" s="181"/>
      <c r="G15" s="181"/>
      <c r="H15" s="181"/>
      <c r="I15" s="181"/>
      <c r="J15" s="181"/>
      <c r="K15" s="186"/>
      <c r="L15" s="191"/>
      <c r="M15" s="175"/>
      <c r="N15" s="167"/>
      <c r="O15" s="188"/>
      <c r="P15" s="188"/>
      <c r="Q15" s="188"/>
      <c r="R15" s="188"/>
      <c r="S15" s="188"/>
      <c r="T15" s="188"/>
      <c r="U15" s="188"/>
      <c r="V15" s="169"/>
      <c r="W15" s="169"/>
      <c r="X15" s="169"/>
      <c r="Y15" s="169"/>
      <c r="Z15" s="169"/>
      <c r="AA15" s="169"/>
      <c r="AB15" s="169"/>
      <c r="AC15" s="207"/>
      <c r="AD15" s="209"/>
      <c r="AE15" s="205"/>
      <c r="AF15" s="205"/>
      <c r="AG15" s="194"/>
      <c r="AH15" s="167"/>
      <c r="AI15" s="211"/>
    </row>
    <row r="16" spans="1:36" ht="24" customHeight="1">
      <c r="A16" s="139"/>
      <c r="B16" s="137">
        <v>1</v>
      </c>
      <c r="C16" s="221"/>
      <c r="D16" s="151"/>
      <c r="E16" s="111"/>
      <c r="F16" s="71"/>
      <c r="G16" s="71"/>
      <c r="H16" s="70"/>
      <c r="I16" s="70"/>
      <c r="J16" s="71"/>
      <c r="K16" s="71"/>
      <c r="L16" s="152"/>
      <c r="M16" s="143">
        <f>SUM(D16:L16)</f>
        <v>0</v>
      </c>
      <c r="N16" s="121"/>
      <c r="O16" s="12"/>
      <c r="P16" s="13"/>
      <c r="Q16" s="13"/>
      <c r="R16" s="13"/>
      <c r="S16" s="13"/>
      <c r="T16" s="12"/>
      <c r="U16" s="13"/>
      <c r="V16" s="13"/>
      <c r="W16" s="13"/>
      <c r="X16" s="13"/>
      <c r="Y16" s="12"/>
      <c r="Z16" s="13"/>
      <c r="AA16" s="13"/>
      <c r="AB16" s="13"/>
      <c r="AC16" s="91"/>
      <c r="AD16" s="97"/>
      <c r="AE16" s="72"/>
      <c r="AF16" s="72"/>
      <c r="AG16" s="125"/>
      <c r="AH16" s="129">
        <v>50</v>
      </c>
      <c r="AI16" s="130"/>
      <c r="AJ16" s="108"/>
    </row>
    <row r="17" spans="1:36" s="10" customFormat="1" ht="23.25" customHeight="1">
      <c r="A17" s="140"/>
      <c r="B17" s="138">
        <v>2</v>
      </c>
      <c r="C17" s="222"/>
      <c r="D17" s="73"/>
      <c r="E17" s="112"/>
      <c r="F17" s="74"/>
      <c r="G17" s="74"/>
      <c r="H17" s="69"/>
      <c r="I17" s="74"/>
      <c r="J17" s="74"/>
      <c r="K17" s="74"/>
      <c r="L17" s="132"/>
      <c r="M17" s="144">
        <f t="shared" ref="M17:M31" si="0">SUM(D17:L17)</f>
        <v>0</v>
      </c>
      <c r="N17" s="7"/>
      <c r="O17" s="8"/>
      <c r="P17" s="9"/>
      <c r="Q17" s="9"/>
      <c r="R17" s="9"/>
      <c r="S17" s="9"/>
      <c r="T17" s="8"/>
      <c r="U17" s="9"/>
      <c r="V17" s="9"/>
      <c r="W17" s="8"/>
      <c r="X17" s="9"/>
      <c r="Y17" s="9"/>
      <c r="Z17" s="9"/>
      <c r="AA17" s="9"/>
      <c r="AB17" s="9"/>
      <c r="AC17" s="92"/>
      <c r="AD17" s="98"/>
      <c r="AE17" s="76"/>
      <c r="AF17" s="76"/>
      <c r="AG17" s="126"/>
      <c r="AH17" s="119">
        <v>0</v>
      </c>
      <c r="AI17" s="120"/>
      <c r="AJ17" s="110"/>
    </row>
    <row r="18" spans="1:36" s="10" customFormat="1" ht="23.25" customHeight="1">
      <c r="A18" s="140"/>
      <c r="B18" s="138">
        <v>3</v>
      </c>
      <c r="C18" s="222"/>
      <c r="D18" s="73"/>
      <c r="E18" s="112"/>
      <c r="F18" s="74"/>
      <c r="G18" s="74"/>
      <c r="H18" s="74"/>
      <c r="I18" s="74"/>
      <c r="J18" s="74"/>
      <c r="K18" s="74"/>
      <c r="L18" s="132"/>
      <c r="M18" s="144">
        <f t="shared" si="0"/>
        <v>0</v>
      </c>
      <c r="N18" s="7"/>
      <c r="O18" s="8"/>
      <c r="P18" s="9"/>
      <c r="Q18" s="9"/>
      <c r="R18" s="9"/>
      <c r="S18" s="9"/>
      <c r="T18" s="8"/>
      <c r="U18" s="9"/>
      <c r="V18" s="9"/>
      <c r="W18" s="8"/>
      <c r="X18" s="9"/>
      <c r="Y18" s="9"/>
      <c r="Z18" s="9"/>
      <c r="AA18" s="9"/>
      <c r="AB18" s="9"/>
      <c r="AC18" s="92"/>
      <c r="AD18" s="98"/>
      <c r="AE18" s="76"/>
      <c r="AF18" s="76"/>
      <c r="AG18" s="126"/>
      <c r="AH18" s="119"/>
      <c r="AI18" s="120"/>
      <c r="AJ18" s="110"/>
    </row>
    <row r="19" spans="1:36" s="10" customFormat="1" ht="23.25" customHeight="1">
      <c r="A19" s="140"/>
      <c r="B19" s="138">
        <v>4</v>
      </c>
      <c r="C19" s="222"/>
      <c r="D19" s="73"/>
      <c r="E19" s="112"/>
      <c r="F19" s="74"/>
      <c r="G19" s="74"/>
      <c r="H19" s="74"/>
      <c r="I19" s="74"/>
      <c r="J19" s="74"/>
      <c r="K19" s="74"/>
      <c r="L19" s="132"/>
      <c r="M19" s="144">
        <f t="shared" si="0"/>
        <v>0</v>
      </c>
      <c r="N19" s="135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9"/>
      <c r="AC19" s="92"/>
      <c r="AD19" s="98"/>
      <c r="AE19" s="76"/>
      <c r="AF19" s="76"/>
      <c r="AG19" s="126"/>
      <c r="AH19" s="119">
        <v>50</v>
      </c>
      <c r="AI19" s="133"/>
    </row>
    <row r="20" spans="1:36" s="10" customFormat="1" ht="23.25" customHeight="1">
      <c r="A20" s="140"/>
      <c r="B20" s="138">
        <v>5</v>
      </c>
      <c r="C20" s="222"/>
      <c r="D20" s="73"/>
      <c r="E20" s="112"/>
      <c r="F20" s="74"/>
      <c r="G20" s="74"/>
      <c r="H20" s="74"/>
      <c r="I20" s="74"/>
      <c r="J20" s="88"/>
      <c r="K20" s="74"/>
      <c r="L20" s="132"/>
      <c r="M20" s="144">
        <f t="shared" si="0"/>
        <v>0</v>
      </c>
      <c r="N20" s="134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100"/>
      <c r="AB20" s="9"/>
      <c r="AC20" s="92"/>
      <c r="AD20" s="89"/>
      <c r="AE20" s="15"/>
      <c r="AF20" s="15"/>
      <c r="AG20" s="127"/>
      <c r="AH20" s="119">
        <v>50</v>
      </c>
      <c r="AI20" s="133"/>
    </row>
    <row r="21" spans="1:36" s="10" customFormat="1" ht="23.25" customHeight="1">
      <c r="A21" s="140"/>
      <c r="B21" s="138">
        <v>6</v>
      </c>
      <c r="C21" s="222"/>
      <c r="D21" s="73"/>
      <c r="E21" s="149"/>
      <c r="F21" s="150"/>
      <c r="G21" s="150"/>
      <c r="H21" s="150"/>
      <c r="I21" s="150"/>
      <c r="J21" s="100"/>
      <c r="K21" s="150"/>
      <c r="L21" s="153"/>
      <c r="M21" s="145">
        <f t="shared" ref="M21" si="1">SUM(D21:L21)</f>
        <v>0</v>
      </c>
      <c r="N21" s="134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9"/>
      <c r="AC21" s="93"/>
      <c r="AD21" s="89"/>
      <c r="AE21" s="15"/>
      <c r="AF21" s="15"/>
      <c r="AG21" s="127"/>
      <c r="AH21" s="119">
        <v>50</v>
      </c>
      <c r="AI21" s="133"/>
    </row>
    <row r="22" spans="1:36" s="10" customFormat="1" ht="23.25" customHeight="1">
      <c r="A22" s="140"/>
      <c r="B22" s="138">
        <v>7</v>
      </c>
      <c r="C22" s="222"/>
      <c r="D22" s="73"/>
      <c r="E22" s="112"/>
      <c r="F22" s="74"/>
      <c r="G22" s="74"/>
      <c r="H22" s="74"/>
      <c r="I22" s="74"/>
      <c r="J22" s="88"/>
      <c r="K22" s="74"/>
      <c r="L22" s="132"/>
      <c r="M22" s="144">
        <f t="shared" si="0"/>
        <v>0</v>
      </c>
      <c r="N22" s="7"/>
      <c r="O22" s="8"/>
      <c r="P22" s="9"/>
      <c r="Q22" s="9"/>
      <c r="R22" s="9"/>
      <c r="S22" s="9"/>
      <c r="T22" s="8"/>
      <c r="U22" s="9"/>
      <c r="V22" s="9"/>
      <c r="W22" s="8"/>
      <c r="X22" s="9"/>
      <c r="Y22" s="9"/>
      <c r="Z22" s="9"/>
      <c r="AA22" s="9"/>
      <c r="AB22" s="9"/>
      <c r="AC22" s="92"/>
      <c r="AD22" s="99"/>
      <c r="AE22" s="76"/>
      <c r="AF22" s="76"/>
      <c r="AG22" s="126"/>
      <c r="AH22" s="119">
        <v>50</v>
      </c>
      <c r="AI22" s="120"/>
    </row>
    <row r="23" spans="1:36" s="10" customFormat="1" ht="23.25" customHeight="1">
      <c r="A23" s="140"/>
      <c r="B23" s="138">
        <v>8</v>
      </c>
      <c r="C23" s="222"/>
      <c r="D23" s="73"/>
      <c r="E23" s="112"/>
      <c r="F23" s="74"/>
      <c r="G23" s="74"/>
      <c r="H23" s="74"/>
      <c r="I23" s="74"/>
      <c r="J23" s="88"/>
      <c r="K23" s="74"/>
      <c r="L23" s="132"/>
      <c r="M23" s="144">
        <f t="shared" si="0"/>
        <v>0</v>
      </c>
      <c r="N23" s="135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9"/>
      <c r="AC23" s="92"/>
      <c r="AD23" s="99"/>
      <c r="AE23" s="76"/>
      <c r="AF23" s="76"/>
      <c r="AG23" s="126"/>
      <c r="AH23" s="119">
        <v>50</v>
      </c>
      <c r="AI23" s="120"/>
    </row>
    <row r="24" spans="1:36" s="10" customFormat="1" ht="23.25" customHeight="1">
      <c r="A24" s="140"/>
      <c r="B24" s="138">
        <v>9</v>
      </c>
      <c r="C24" s="222"/>
      <c r="D24" s="73"/>
      <c r="E24" s="112"/>
      <c r="F24" s="74"/>
      <c r="G24" s="74"/>
      <c r="H24" s="74"/>
      <c r="I24" s="74"/>
      <c r="J24" s="88"/>
      <c r="K24" s="74"/>
      <c r="L24" s="132"/>
      <c r="M24" s="144">
        <f t="shared" si="0"/>
        <v>0</v>
      </c>
      <c r="N24" s="7"/>
      <c r="O24" s="8"/>
      <c r="P24" s="9"/>
      <c r="Q24" s="9"/>
      <c r="R24" s="9"/>
      <c r="S24" s="9"/>
      <c r="T24" s="8"/>
      <c r="U24" s="9"/>
      <c r="V24" s="9"/>
      <c r="W24" s="77"/>
      <c r="X24" s="9"/>
      <c r="Y24" s="9"/>
      <c r="Z24" s="9"/>
      <c r="AA24" s="9"/>
      <c r="AB24" s="9"/>
      <c r="AC24" s="92"/>
      <c r="AD24" s="99"/>
      <c r="AE24" s="76"/>
      <c r="AF24" s="76"/>
      <c r="AG24" s="126"/>
      <c r="AH24" s="119">
        <v>50</v>
      </c>
      <c r="AI24" s="120"/>
    </row>
    <row r="25" spans="1:36" s="10" customFormat="1" ht="23.25" customHeight="1">
      <c r="A25" s="140"/>
      <c r="B25" s="138">
        <v>10</v>
      </c>
      <c r="C25" s="222"/>
      <c r="D25" s="73"/>
      <c r="E25" s="112"/>
      <c r="F25" s="74"/>
      <c r="G25" s="74"/>
      <c r="H25" s="74"/>
      <c r="I25" s="74"/>
      <c r="J25" s="88"/>
      <c r="K25" s="74"/>
      <c r="L25" s="132"/>
      <c r="M25" s="144">
        <f t="shared" si="0"/>
        <v>0</v>
      </c>
      <c r="N25" s="7"/>
      <c r="O25" s="8"/>
      <c r="P25" s="9"/>
      <c r="Q25" s="9"/>
      <c r="R25" s="9"/>
      <c r="S25" s="9"/>
      <c r="T25" s="8"/>
      <c r="U25" s="9"/>
      <c r="V25" s="9"/>
      <c r="W25" s="77"/>
      <c r="X25" s="9"/>
      <c r="Y25" s="9"/>
      <c r="Z25" s="9"/>
      <c r="AA25" s="9"/>
      <c r="AB25" s="9"/>
      <c r="AC25" s="92"/>
      <c r="AD25" s="99"/>
      <c r="AE25" s="76"/>
      <c r="AF25" s="76"/>
      <c r="AG25" s="126"/>
      <c r="AH25" s="119">
        <v>50</v>
      </c>
      <c r="AI25" s="120"/>
    </row>
    <row r="26" spans="1:36" s="10" customFormat="1" ht="23.25" customHeight="1">
      <c r="A26" s="140"/>
      <c r="B26" s="138">
        <v>11</v>
      </c>
      <c r="C26" s="222"/>
      <c r="D26" s="73"/>
      <c r="E26" s="113"/>
      <c r="F26" s="101"/>
      <c r="G26" s="101"/>
      <c r="H26" s="101"/>
      <c r="I26" s="101"/>
      <c r="J26" s="88"/>
      <c r="K26" s="74"/>
      <c r="L26" s="132"/>
      <c r="M26" s="144">
        <f t="shared" si="0"/>
        <v>0</v>
      </c>
      <c r="N26" s="122"/>
      <c r="O26" s="9"/>
      <c r="P26" s="9"/>
      <c r="Q26" s="9"/>
      <c r="R26" s="9"/>
      <c r="S26" s="9"/>
      <c r="T26" s="9"/>
      <c r="U26" s="9"/>
      <c r="V26" s="9"/>
      <c r="W26" s="102"/>
      <c r="X26" s="9"/>
      <c r="Y26" s="9"/>
      <c r="Z26" s="9"/>
      <c r="AA26" s="9"/>
      <c r="AB26" s="9"/>
      <c r="AC26" s="75"/>
      <c r="AD26" s="99"/>
      <c r="AE26" s="76"/>
      <c r="AF26" s="76"/>
      <c r="AG26" s="126"/>
      <c r="AH26" s="119">
        <v>50</v>
      </c>
      <c r="AI26" s="120"/>
    </row>
    <row r="27" spans="1:36" s="10" customFormat="1" ht="23.25" customHeight="1">
      <c r="A27" s="140"/>
      <c r="B27" s="138">
        <v>12</v>
      </c>
      <c r="C27" s="222"/>
      <c r="D27" s="73"/>
      <c r="E27" s="113"/>
      <c r="F27" s="101"/>
      <c r="G27" s="101"/>
      <c r="H27" s="101"/>
      <c r="I27" s="101"/>
      <c r="J27" s="101"/>
      <c r="K27" s="74"/>
      <c r="L27" s="132"/>
      <c r="M27" s="144">
        <f t="shared" si="0"/>
        <v>0</v>
      </c>
      <c r="N27" s="122"/>
      <c r="O27" s="9"/>
      <c r="P27" s="9"/>
      <c r="Q27" s="9"/>
      <c r="R27" s="9"/>
      <c r="S27" s="9"/>
      <c r="T27" s="9"/>
      <c r="U27" s="9"/>
      <c r="V27" s="9"/>
      <c r="W27" s="102"/>
      <c r="X27" s="9"/>
      <c r="Y27" s="9"/>
      <c r="Z27" s="9"/>
      <c r="AA27" s="9"/>
      <c r="AB27" s="9"/>
      <c r="AC27" s="75"/>
      <c r="AD27" s="98"/>
      <c r="AE27" s="76"/>
      <c r="AF27" s="76"/>
      <c r="AG27" s="126"/>
      <c r="AH27" s="119">
        <v>50</v>
      </c>
      <c r="AI27" s="120"/>
    </row>
    <row r="28" spans="1:36" s="10" customFormat="1" ht="23.25" customHeight="1">
      <c r="A28" s="140"/>
      <c r="B28" s="138">
        <v>13</v>
      </c>
      <c r="C28" s="222"/>
      <c r="D28" s="73"/>
      <c r="E28" s="118"/>
      <c r="F28" s="101"/>
      <c r="G28" s="101"/>
      <c r="H28" s="101"/>
      <c r="I28" s="101"/>
      <c r="J28" s="101"/>
      <c r="K28" s="74"/>
      <c r="L28" s="132"/>
      <c r="M28" s="144">
        <f t="shared" si="0"/>
        <v>0</v>
      </c>
      <c r="N28" s="122"/>
      <c r="O28" s="9"/>
      <c r="P28" s="9"/>
      <c r="Q28" s="9"/>
      <c r="R28" s="9"/>
      <c r="S28" s="9"/>
      <c r="T28" s="9"/>
      <c r="U28" s="9"/>
      <c r="V28" s="9"/>
      <c r="W28" s="102"/>
      <c r="X28" s="9"/>
      <c r="Y28" s="9"/>
      <c r="Z28" s="9"/>
      <c r="AA28" s="9"/>
      <c r="AB28" s="9"/>
      <c r="AC28" s="75"/>
      <c r="AD28" s="98"/>
      <c r="AE28" s="76"/>
      <c r="AF28" s="76"/>
      <c r="AG28" s="126"/>
      <c r="AH28" s="119"/>
      <c r="AI28" s="120"/>
    </row>
    <row r="29" spans="1:36" s="10" customFormat="1" ht="23.25" customHeight="1">
      <c r="A29" s="140"/>
      <c r="B29" s="138">
        <v>14</v>
      </c>
      <c r="C29" s="222"/>
      <c r="D29" s="73"/>
      <c r="E29" s="118"/>
      <c r="F29" s="101"/>
      <c r="G29" s="101"/>
      <c r="H29" s="101"/>
      <c r="I29" s="101"/>
      <c r="J29" s="101"/>
      <c r="K29" s="74"/>
      <c r="L29" s="132"/>
      <c r="M29" s="144">
        <f t="shared" si="0"/>
        <v>0</v>
      </c>
      <c r="N29" s="122"/>
      <c r="O29" s="9"/>
      <c r="P29" s="9"/>
      <c r="Q29" s="9"/>
      <c r="R29" s="9"/>
      <c r="S29" s="9"/>
      <c r="T29" s="9"/>
      <c r="U29" s="9"/>
      <c r="V29" s="9"/>
      <c r="W29" s="102"/>
      <c r="X29" s="9"/>
      <c r="Y29" s="9"/>
      <c r="Z29" s="9"/>
      <c r="AA29" s="9"/>
      <c r="AB29" s="9"/>
      <c r="AC29" s="75"/>
      <c r="AD29" s="98"/>
      <c r="AE29" s="76"/>
      <c r="AF29" s="76"/>
      <c r="AG29" s="126"/>
      <c r="AH29" s="119"/>
      <c r="AI29" s="120"/>
    </row>
    <row r="30" spans="1:36" s="10" customFormat="1" ht="23.25" customHeight="1">
      <c r="A30" s="140"/>
      <c r="B30" s="138">
        <v>15</v>
      </c>
      <c r="C30" s="222"/>
      <c r="D30" s="73"/>
      <c r="E30" s="118"/>
      <c r="F30" s="88"/>
      <c r="G30" s="88"/>
      <c r="H30" s="88"/>
      <c r="I30" s="101"/>
      <c r="J30" s="101"/>
      <c r="K30" s="74"/>
      <c r="L30" s="132"/>
      <c r="M30" s="144">
        <f t="shared" si="0"/>
        <v>0</v>
      </c>
      <c r="N30" s="122"/>
      <c r="O30" s="9"/>
      <c r="P30" s="9"/>
      <c r="Q30" s="9"/>
      <c r="R30" s="9"/>
      <c r="S30" s="9"/>
      <c r="T30" s="9"/>
      <c r="U30" s="9"/>
      <c r="V30" s="9"/>
      <c r="W30" s="102"/>
      <c r="X30" s="9"/>
      <c r="Y30" s="9"/>
      <c r="Z30" s="9"/>
      <c r="AA30" s="9"/>
      <c r="AB30" s="9"/>
      <c r="AC30" s="75"/>
      <c r="AD30" s="98"/>
      <c r="AE30" s="76"/>
      <c r="AF30" s="76"/>
      <c r="AG30" s="126"/>
      <c r="AH30" s="119"/>
      <c r="AI30" s="120"/>
    </row>
    <row r="31" spans="1:36" s="10" customFormat="1" ht="23.25" customHeight="1" thickBot="1">
      <c r="A31" s="159"/>
      <c r="B31" s="160">
        <v>16</v>
      </c>
      <c r="C31" s="222"/>
      <c r="D31" s="154"/>
      <c r="E31" s="155"/>
      <c r="F31" s="156"/>
      <c r="G31" s="156"/>
      <c r="H31" s="156"/>
      <c r="I31" s="156"/>
      <c r="J31" s="156"/>
      <c r="K31" s="157"/>
      <c r="L31" s="158"/>
      <c r="M31" s="146">
        <f t="shared" si="0"/>
        <v>0</v>
      </c>
      <c r="N31" s="123"/>
      <c r="O31" s="103"/>
      <c r="P31" s="103"/>
      <c r="Q31" s="103"/>
      <c r="R31" s="103"/>
      <c r="S31" s="103"/>
      <c r="T31" s="103"/>
      <c r="U31" s="103"/>
      <c r="V31" s="103"/>
      <c r="W31" s="104"/>
      <c r="X31" s="103"/>
      <c r="Y31" s="103"/>
      <c r="Z31" s="103"/>
      <c r="AA31" s="103"/>
      <c r="AB31" s="103"/>
      <c r="AC31" s="105"/>
      <c r="AD31" s="106"/>
      <c r="AE31" s="107"/>
      <c r="AF31" s="107"/>
      <c r="AG31" s="128"/>
      <c r="AH31" s="131"/>
      <c r="AI31" s="124"/>
    </row>
    <row r="32" spans="1:36" ht="23.25" customHeight="1">
      <c r="A32" s="223" t="s">
        <v>32</v>
      </c>
      <c r="B32" s="224"/>
      <c r="C32" s="225"/>
      <c r="D32" s="86">
        <f>SUM(D16:D31)</f>
        <v>0</v>
      </c>
      <c r="E32" s="147">
        <f>SUM(E16:E31)</f>
        <v>0</v>
      </c>
      <c r="F32" s="87">
        <f t="shared" ref="F32:L32" si="2">SUM(F16:F31)</f>
        <v>0</v>
      </c>
      <c r="G32" s="87">
        <f t="shared" si="2"/>
        <v>0</v>
      </c>
      <c r="H32" s="87">
        <f t="shared" si="2"/>
        <v>0</v>
      </c>
      <c r="I32" s="87">
        <f t="shared" si="2"/>
        <v>0</v>
      </c>
      <c r="J32" s="87">
        <f t="shared" si="2"/>
        <v>0</v>
      </c>
      <c r="K32" s="87">
        <f t="shared" si="2"/>
        <v>0</v>
      </c>
      <c r="L32" s="148">
        <f t="shared" si="2"/>
        <v>0</v>
      </c>
      <c r="M32" s="90">
        <f>SUM(M16:M31)</f>
        <v>0</v>
      </c>
      <c r="N32" s="86">
        <f>SUM(N16:N31)</f>
        <v>0</v>
      </c>
      <c r="O32" s="87">
        <f>SUM(O16:O31)</f>
        <v>0</v>
      </c>
      <c r="P32" s="87">
        <f t="shared" ref="P32:AC32" si="3">SUM(P16:P31)</f>
        <v>0</v>
      </c>
      <c r="Q32" s="87">
        <f t="shared" si="3"/>
        <v>0</v>
      </c>
      <c r="R32" s="87">
        <f t="shared" si="3"/>
        <v>0</v>
      </c>
      <c r="S32" s="87">
        <f t="shared" si="3"/>
        <v>0</v>
      </c>
      <c r="T32" s="87">
        <f t="shared" si="3"/>
        <v>0</v>
      </c>
      <c r="U32" s="87">
        <f t="shared" si="3"/>
        <v>0</v>
      </c>
      <c r="V32" s="87">
        <f t="shared" si="3"/>
        <v>0</v>
      </c>
      <c r="W32" s="87">
        <f t="shared" si="3"/>
        <v>0</v>
      </c>
      <c r="X32" s="87">
        <f t="shared" si="3"/>
        <v>0</v>
      </c>
      <c r="Y32" s="87">
        <f t="shared" si="3"/>
        <v>0</v>
      </c>
      <c r="Z32" s="87">
        <f t="shared" si="3"/>
        <v>0</v>
      </c>
      <c r="AA32" s="87">
        <f t="shared" si="3"/>
        <v>0</v>
      </c>
      <c r="AB32" s="87">
        <f t="shared" si="3"/>
        <v>0</v>
      </c>
      <c r="AC32" s="87">
        <f t="shared" si="3"/>
        <v>0</v>
      </c>
      <c r="AD32" s="94">
        <f t="shared" ref="AD32:AI32" si="4">SUM(AD16:AD31)</f>
        <v>0</v>
      </c>
      <c r="AE32" s="95">
        <f t="shared" si="4"/>
        <v>0</v>
      </c>
      <c r="AF32" s="95">
        <f t="shared" si="4"/>
        <v>0</v>
      </c>
      <c r="AG32" s="96">
        <f t="shared" si="4"/>
        <v>0</v>
      </c>
      <c r="AH32" s="195">
        <f t="shared" si="4"/>
        <v>500</v>
      </c>
      <c r="AI32" s="197">
        <f t="shared" si="4"/>
        <v>0</v>
      </c>
    </row>
    <row r="33" spans="1:48" ht="23.25" customHeight="1" thickBot="1">
      <c r="A33" s="199" t="s">
        <v>34</v>
      </c>
      <c r="B33" s="200"/>
      <c r="C33" s="201"/>
      <c r="D33" s="78" t="e">
        <f>100/M32*D32</f>
        <v>#DIV/0!</v>
      </c>
      <c r="E33" s="114" t="e">
        <f>100/M32*E32</f>
        <v>#DIV/0!</v>
      </c>
      <c r="F33" s="79" t="e">
        <f>100/M32*F32</f>
        <v>#DIV/0!</v>
      </c>
      <c r="G33" s="79" t="e">
        <f>100/M32*G32</f>
        <v>#DIV/0!</v>
      </c>
      <c r="H33" s="79" t="e">
        <f>100/M32*H32</f>
        <v>#DIV/0!</v>
      </c>
      <c r="I33" s="79" t="e">
        <f>100/M32*I32</f>
        <v>#DIV/0!</v>
      </c>
      <c r="J33" s="79" t="e">
        <f>100/M32*J32</f>
        <v>#DIV/0!</v>
      </c>
      <c r="K33" s="79" t="e">
        <f>100/M32*K32</f>
        <v>#DIV/0!</v>
      </c>
      <c r="L33" s="84" t="e">
        <f>100/M32*L32</f>
        <v>#DIV/0!</v>
      </c>
      <c r="M33" s="85" t="e">
        <f>100/M32*M32</f>
        <v>#DIV/0!</v>
      </c>
      <c r="N33" s="78" t="e">
        <f>100/M32*N32</f>
        <v>#DIV/0!</v>
      </c>
      <c r="O33" s="79" t="e">
        <f>100/M32*O32</f>
        <v>#DIV/0!</v>
      </c>
      <c r="P33" s="79" t="e">
        <f>100/M32*P32</f>
        <v>#DIV/0!</v>
      </c>
      <c r="Q33" s="79" t="e">
        <f>100/M32*Q32</f>
        <v>#DIV/0!</v>
      </c>
      <c r="R33" s="79" t="e">
        <f>100/M32*R32</f>
        <v>#DIV/0!</v>
      </c>
      <c r="S33" s="79" t="e">
        <f>100/M32*S32</f>
        <v>#DIV/0!</v>
      </c>
      <c r="T33" s="79" t="e">
        <f>100/M32*T32</f>
        <v>#DIV/0!</v>
      </c>
      <c r="U33" s="79" t="e">
        <f>100/M32*U32</f>
        <v>#DIV/0!</v>
      </c>
      <c r="V33" s="79" t="e">
        <f>100/M32*V32</f>
        <v>#DIV/0!</v>
      </c>
      <c r="W33" s="79" t="e">
        <f>100/M32*W32</f>
        <v>#DIV/0!</v>
      </c>
      <c r="X33" s="79" t="e">
        <f>100/M32*X32</f>
        <v>#DIV/0!</v>
      </c>
      <c r="Y33" s="79" t="e">
        <f>100/M32*Y32</f>
        <v>#DIV/0!</v>
      </c>
      <c r="Z33" s="79" t="e">
        <f>100/M32*Z32</f>
        <v>#DIV/0!</v>
      </c>
      <c r="AA33" s="79" t="e">
        <f>100/M32*AA32</f>
        <v>#DIV/0!</v>
      </c>
      <c r="AB33" s="79" t="e">
        <f>100/M32*AB32</f>
        <v>#DIV/0!</v>
      </c>
      <c r="AC33" s="80" t="e">
        <f>100/M32*AC32</f>
        <v>#DIV/0!</v>
      </c>
      <c r="AD33" s="81" t="e">
        <f>100/M32*AD32</f>
        <v>#DIV/0!</v>
      </c>
      <c r="AE33" s="82" t="e">
        <f>100/M32*AE32</f>
        <v>#DIV/0!</v>
      </c>
      <c r="AF33" s="82" t="e">
        <f>100/M32*AF32</f>
        <v>#DIV/0!</v>
      </c>
      <c r="AG33" s="83" t="e">
        <f>100/M32*AG32</f>
        <v>#DIV/0!</v>
      </c>
      <c r="AH33" s="196"/>
      <c r="AI33" s="198"/>
    </row>
    <row r="34" spans="1:48" ht="23.2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48" ht="13.5" thickBo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48" s="10" customFormat="1" ht="51">
      <c r="B36" s="1"/>
      <c r="C36" s="1"/>
      <c r="D36" s="33" t="s">
        <v>55</v>
      </c>
      <c r="E36" s="115" t="s">
        <v>12</v>
      </c>
      <c r="F36" s="34" t="s">
        <v>9</v>
      </c>
      <c r="G36" s="34" t="s">
        <v>19</v>
      </c>
      <c r="H36" s="34" t="s">
        <v>5</v>
      </c>
      <c r="I36" s="34" t="s">
        <v>48</v>
      </c>
      <c r="J36" s="34" t="s">
        <v>10</v>
      </c>
      <c r="K36" s="34" t="s">
        <v>37</v>
      </c>
      <c r="L36" s="34" t="s">
        <v>57</v>
      </c>
      <c r="M36" s="35" t="s">
        <v>38</v>
      </c>
      <c r="O36" s="1"/>
      <c r="P36" s="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</row>
    <row r="37" spans="1:48" s="10" customFormat="1" ht="15.75">
      <c r="A37" s="212" t="s">
        <v>39</v>
      </c>
      <c r="B37" s="212"/>
      <c r="C37" s="213"/>
      <c r="D37" s="36">
        <f t="shared" ref="D37:M37" si="5">D32</f>
        <v>0</v>
      </c>
      <c r="E37" s="116">
        <f t="shared" si="5"/>
        <v>0</v>
      </c>
      <c r="F37" s="5">
        <f t="shared" si="5"/>
        <v>0</v>
      </c>
      <c r="G37" s="5">
        <f t="shared" si="5"/>
        <v>0</v>
      </c>
      <c r="H37" s="5">
        <f t="shared" si="5"/>
        <v>0</v>
      </c>
      <c r="I37" s="5">
        <f>I32</f>
        <v>0</v>
      </c>
      <c r="J37" s="5">
        <f t="shared" si="5"/>
        <v>0</v>
      </c>
      <c r="K37" s="5">
        <f t="shared" si="5"/>
        <v>0</v>
      </c>
      <c r="L37" s="5">
        <f t="shared" si="5"/>
        <v>0</v>
      </c>
      <c r="M37" s="37">
        <f t="shared" si="5"/>
        <v>0</v>
      </c>
      <c r="O37" s="1"/>
      <c r="P37" s="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</row>
    <row r="38" spans="1:48" s="10" customFormat="1" ht="15.75">
      <c r="A38" s="214" t="s">
        <v>40</v>
      </c>
      <c r="B38" s="214"/>
      <c r="C38" s="215"/>
      <c r="D38" s="36"/>
      <c r="E38" s="116"/>
      <c r="F38" s="5"/>
      <c r="G38" s="5"/>
      <c r="H38" s="5"/>
      <c r="I38" s="5"/>
      <c r="J38" s="5"/>
      <c r="K38" s="5"/>
      <c r="L38" s="5"/>
      <c r="M38" s="6"/>
      <c r="O38" s="1"/>
      <c r="P38" s="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</row>
    <row r="39" spans="1:48" s="10" customFormat="1" ht="15.75">
      <c r="A39" s="214"/>
      <c r="B39" s="214"/>
      <c r="C39" s="215"/>
      <c r="D39" s="36">
        <f t="shared" ref="D39:L39" si="6">D37/24</f>
        <v>0</v>
      </c>
      <c r="E39" s="116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>I37/24</f>
        <v>0</v>
      </c>
      <c r="J39" s="5">
        <f t="shared" si="6"/>
        <v>0</v>
      </c>
      <c r="K39" s="5">
        <f t="shared" si="6"/>
        <v>0</v>
      </c>
      <c r="L39" s="5">
        <f t="shared" si="6"/>
        <v>0</v>
      </c>
      <c r="M39" s="6">
        <f>SUM(D39:L39)</f>
        <v>0</v>
      </c>
      <c r="O39" s="1"/>
      <c r="P39" s="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</row>
    <row r="40" spans="1:48" s="10" customFormat="1" ht="16.5" thickBot="1">
      <c r="B40" s="56"/>
      <c r="C40" s="56"/>
      <c r="D40" s="38"/>
      <c r="E40" s="117"/>
      <c r="F40" s="39"/>
      <c r="G40" s="39"/>
      <c r="H40" s="39"/>
      <c r="I40" s="39"/>
      <c r="J40" s="39"/>
      <c r="K40" s="39"/>
      <c r="L40" s="39"/>
      <c r="M40" s="40"/>
      <c r="O40" s="1"/>
      <c r="P40" s="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</row>
    <row r="41" spans="1:48" s="10" customFormat="1" ht="15.75">
      <c r="B41" s="56"/>
      <c r="C41" s="56"/>
      <c r="D41" s="56"/>
      <c r="E41" s="20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1"/>
      <c r="R41" s="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</row>
    <row r="42" spans="1:48" s="10" customFormat="1" ht="15.75">
      <c r="B42" s="1"/>
      <c r="C42" s="1"/>
      <c r="D42" s="58" t="s">
        <v>41</v>
      </c>
      <c r="E42" s="58"/>
      <c r="F42" s="58"/>
      <c r="G42" s="1"/>
      <c r="H42" s="21">
        <f>M32/100*3/24</f>
        <v>0</v>
      </c>
      <c r="I42" s="21"/>
      <c r="J42" s="1"/>
      <c r="K42" s="1"/>
      <c r="R42" s="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</row>
    <row r="43" spans="1:48" s="10" customFormat="1" ht="15.75">
      <c r="B43" s="1"/>
      <c r="C43" s="1"/>
      <c r="D43" s="58" t="s">
        <v>42</v>
      </c>
      <c r="E43" s="58"/>
      <c r="F43" s="58"/>
      <c r="G43" s="1"/>
      <c r="H43" s="21">
        <f>D39+H39</f>
        <v>0</v>
      </c>
      <c r="I43" s="21"/>
      <c r="J43" s="59" t="s">
        <v>11</v>
      </c>
      <c r="K43" s="59"/>
      <c r="R43" s="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</row>
    <row r="44" spans="1:48" s="10" customFormat="1" ht="15.75">
      <c r="B44" s="1"/>
      <c r="C44" s="1"/>
      <c r="D44" s="58" t="s">
        <v>43</v>
      </c>
      <c r="E44" s="58"/>
      <c r="F44" s="58"/>
      <c r="G44" s="1"/>
      <c r="H44" s="21">
        <f>I39</f>
        <v>0</v>
      </c>
      <c r="I44" s="21"/>
      <c r="J44" s="59" t="s">
        <v>44</v>
      </c>
      <c r="K44" s="59"/>
      <c r="R44" s="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</row>
    <row r="45" spans="1:48" s="10" customFormat="1" ht="15.75">
      <c r="B45" s="1"/>
      <c r="C45" s="1"/>
      <c r="D45" s="58" t="s">
        <v>45</v>
      </c>
      <c r="E45" s="58"/>
      <c r="F45" s="58"/>
      <c r="G45" s="58"/>
      <c r="H45" s="21">
        <f>E39</f>
        <v>0</v>
      </c>
      <c r="I45" s="21"/>
      <c r="J45" s="60" t="s">
        <v>12</v>
      </c>
      <c r="K45" s="60"/>
      <c r="L45" s="60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</row>
    <row r="46" spans="1:48" s="10" customFormat="1" ht="15.75">
      <c r="B46" s="1"/>
      <c r="C46" s="1"/>
      <c r="D46" s="58" t="s">
        <v>44</v>
      </c>
      <c r="E46" s="58"/>
      <c r="F46" s="58"/>
      <c r="G46" s="58"/>
      <c r="H46" s="21">
        <f>J39+H44</f>
        <v>0</v>
      </c>
      <c r="I46" s="21"/>
      <c r="J46" s="59"/>
      <c r="K46" s="60"/>
      <c r="L46" s="60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</row>
    <row r="47" spans="1:48" s="10" customFormat="1" ht="16.5" thickBot="1">
      <c r="B47" s="1"/>
      <c r="C47" s="1"/>
      <c r="D47" s="58"/>
      <c r="E47" s="58"/>
      <c r="F47" s="58"/>
      <c r="G47" s="58"/>
      <c r="H47" s="58"/>
      <c r="I47" s="58"/>
      <c r="J47" s="58"/>
      <c r="K47" s="58"/>
      <c r="L47" s="58"/>
      <c r="M47" s="21"/>
      <c r="N47" s="59"/>
      <c r="O47" s="59"/>
      <c r="P47" s="6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</row>
    <row r="48" spans="1:48" s="10" customFormat="1" ht="15.75">
      <c r="B48" s="216"/>
      <c r="C48" s="217"/>
      <c r="D48" s="217"/>
      <c r="E48" s="217"/>
      <c r="F48" s="217"/>
      <c r="G48" s="217"/>
      <c r="H48" s="217"/>
      <c r="I48" s="217"/>
      <c r="J48" s="218"/>
      <c r="K48" s="41"/>
      <c r="L48" s="41"/>
      <c r="N48" s="51"/>
      <c r="O48" s="52" t="s">
        <v>46</v>
      </c>
      <c r="P48" s="52"/>
      <c r="Q48" s="52"/>
      <c r="R48" s="62"/>
      <c r="S48" s="63"/>
      <c r="T48" s="63"/>
      <c r="U48" s="63"/>
      <c r="V48" s="63"/>
      <c r="W48" s="63"/>
      <c r="X48" s="63"/>
      <c r="Y48" s="64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</row>
    <row r="49" spans="2:48" s="10" customFormat="1" ht="15.75">
      <c r="B49" s="22"/>
      <c r="C49" s="2"/>
      <c r="D49" s="2"/>
      <c r="E49" s="2"/>
      <c r="F49" s="2"/>
      <c r="G49" s="2"/>
      <c r="H49" s="2"/>
      <c r="I49" s="2"/>
      <c r="J49" s="23"/>
      <c r="K49" s="2"/>
      <c r="L49" s="2"/>
      <c r="M49" s="2"/>
      <c r="N49" s="22"/>
      <c r="O49" s="2"/>
      <c r="P49" s="2"/>
      <c r="Q49" s="2"/>
      <c r="R49" s="2"/>
      <c r="Y49" s="14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</row>
    <row r="50" spans="2:48" s="10" customFormat="1" ht="15.75">
      <c r="B50" s="22"/>
      <c r="C50" s="2"/>
      <c r="D50" s="2"/>
      <c r="E50" s="2"/>
      <c r="F50" s="2"/>
      <c r="G50" s="2"/>
      <c r="H50" s="2"/>
      <c r="I50" s="2"/>
      <c r="J50" s="23"/>
      <c r="K50" s="2"/>
      <c r="L50" s="2"/>
      <c r="M50" s="2"/>
      <c r="N50" s="22"/>
      <c r="O50" s="2"/>
      <c r="P50" s="2"/>
      <c r="Q50" s="2"/>
      <c r="R50" s="2"/>
      <c r="Y50" s="14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</row>
    <row r="51" spans="2:48" s="10" customFormat="1" ht="15.75">
      <c r="B51" s="24"/>
      <c r="C51" s="26"/>
      <c r="D51" s="26"/>
      <c r="E51" s="2"/>
      <c r="F51" s="25"/>
      <c r="G51" s="25"/>
      <c r="H51" s="2"/>
      <c r="I51" s="2"/>
      <c r="J51" s="23"/>
      <c r="K51" s="2"/>
      <c r="L51" s="2"/>
      <c r="M51" s="2"/>
      <c r="N51" s="24"/>
      <c r="O51" s="26"/>
      <c r="P51" s="2"/>
      <c r="Q51" s="42"/>
      <c r="R51" s="42"/>
      <c r="Y51" s="14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</row>
    <row r="52" spans="2:48" s="10" customFormat="1" ht="15.75">
      <c r="B52" s="22"/>
      <c r="C52" s="2"/>
      <c r="D52" s="2"/>
      <c r="E52" s="2"/>
      <c r="F52" s="2"/>
      <c r="G52" s="2"/>
      <c r="H52" s="2"/>
      <c r="I52" s="2"/>
      <c r="J52" s="23"/>
      <c r="K52" s="2"/>
      <c r="L52" s="2"/>
      <c r="M52" s="2"/>
      <c r="N52" s="22"/>
      <c r="O52" s="2"/>
      <c r="P52" s="2"/>
      <c r="Q52" s="43"/>
      <c r="R52" s="43"/>
      <c r="Y52" s="14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</row>
    <row r="53" spans="2:48" s="10" customFormat="1" ht="16.5" thickBot="1">
      <c r="B53" s="22"/>
      <c r="C53" s="2"/>
      <c r="D53" s="2"/>
      <c r="E53" s="2"/>
      <c r="F53" s="2"/>
      <c r="G53" s="2"/>
      <c r="H53" s="2"/>
      <c r="I53" s="2"/>
      <c r="J53" s="31"/>
      <c r="K53" s="2"/>
      <c r="L53" s="2"/>
      <c r="M53" s="2"/>
      <c r="N53" s="22"/>
      <c r="O53" s="2"/>
      <c r="P53" s="2"/>
      <c r="Q53" s="43"/>
      <c r="R53" s="43"/>
      <c r="Y53" s="14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</row>
    <row r="54" spans="2:48" s="10" customFormat="1" ht="16.5" thickBot="1">
      <c r="B54" s="27"/>
      <c r="C54" s="28"/>
      <c r="D54" s="28"/>
      <c r="E54" s="28"/>
      <c r="F54" s="28"/>
      <c r="G54" s="28"/>
      <c r="H54" s="28"/>
      <c r="I54" s="28"/>
      <c r="J54" s="46"/>
      <c r="K54" s="44"/>
      <c r="L54" s="44"/>
      <c r="M54" s="48"/>
      <c r="N54" s="49"/>
      <c r="O54" s="50"/>
      <c r="P54" s="50"/>
      <c r="Q54" s="50"/>
      <c r="R54" s="28"/>
      <c r="S54" s="65"/>
      <c r="T54" s="65"/>
      <c r="U54" s="65"/>
      <c r="V54" s="65"/>
      <c r="W54" s="65"/>
      <c r="X54" s="65"/>
      <c r="Y54" s="66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</row>
    <row r="55" spans="2:48" s="10" customFormat="1" ht="15.75">
      <c r="B55" s="22"/>
      <c r="C55" s="2"/>
      <c r="D55" s="2"/>
      <c r="E55" s="2"/>
      <c r="F55" s="2"/>
      <c r="G55" s="2"/>
      <c r="H55" s="2"/>
      <c r="I55" s="2"/>
      <c r="J55" s="23"/>
      <c r="K55" s="2"/>
      <c r="L55" s="2"/>
      <c r="M55" s="2"/>
      <c r="N55" s="22"/>
      <c r="O55" s="2"/>
      <c r="P55" s="2"/>
      <c r="Q55" s="2"/>
      <c r="R55" s="2"/>
      <c r="Y55" s="14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</row>
    <row r="56" spans="2:48" s="10" customFormat="1" ht="15.75" customHeight="1">
      <c r="B56" s="219"/>
      <c r="C56" s="220"/>
      <c r="D56" s="220"/>
      <c r="E56" s="220"/>
      <c r="F56" s="2"/>
      <c r="G56" s="2"/>
      <c r="H56" s="2"/>
      <c r="I56" s="2"/>
      <c r="J56" s="23"/>
      <c r="K56" s="2"/>
      <c r="L56" s="2"/>
      <c r="M56" s="2"/>
      <c r="N56" s="22"/>
      <c r="O56" s="2"/>
      <c r="P56" s="2"/>
      <c r="Q56" s="2"/>
      <c r="R56" s="2"/>
      <c r="Y56" s="14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</row>
    <row r="57" spans="2:48" s="10" customFormat="1" ht="15.75">
      <c r="B57" s="141"/>
      <c r="C57" s="142"/>
      <c r="D57" s="142"/>
      <c r="E57" s="142"/>
      <c r="F57" s="25"/>
      <c r="G57" s="25"/>
      <c r="H57" s="136"/>
      <c r="I57" s="136"/>
      <c r="J57" s="47"/>
      <c r="K57" s="136"/>
      <c r="L57" s="136"/>
      <c r="M57" s="136"/>
      <c r="N57" s="24"/>
      <c r="O57" s="26"/>
      <c r="P57" s="2"/>
      <c r="Q57" s="45"/>
      <c r="R57" s="45"/>
      <c r="Y57" s="14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</row>
    <row r="58" spans="2:48" s="10" customFormat="1" ht="15.75">
      <c r="B58" s="22"/>
      <c r="C58" s="2"/>
      <c r="D58" s="2"/>
      <c r="E58" s="2"/>
      <c r="F58" s="2"/>
      <c r="G58" s="2"/>
      <c r="H58" s="2"/>
      <c r="I58" s="2"/>
      <c r="J58" s="23"/>
      <c r="K58" s="2"/>
      <c r="L58" s="2"/>
      <c r="M58" s="2"/>
      <c r="N58" s="22"/>
      <c r="O58" s="2"/>
      <c r="P58" s="2"/>
      <c r="Q58" s="43"/>
      <c r="R58" s="43"/>
      <c r="Y58" s="14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</row>
    <row r="59" spans="2:48" s="10" customFormat="1" ht="16.5" thickBot="1">
      <c r="B59" s="29"/>
      <c r="C59" s="30"/>
      <c r="D59" s="30"/>
      <c r="E59" s="30"/>
      <c r="F59" s="30"/>
      <c r="G59" s="30"/>
      <c r="H59" s="30"/>
      <c r="I59" s="30"/>
      <c r="J59" s="31"/>
      <c r="K59" s="2"/>
      <c r="L59" s="2"/>
      <c r="M59" s="2"/>
      <c r="N59" s="29"/>
      <c r="O59" s="30"/>
      <c r="P59" s="30"/>
      <c r="Q59" s="30"/>
      <c r="R59" s="30"/>
      <c r="S59" s="67"/>
      <c r="T59" s="67"/>
      <c r="U59" s="67"/>
      <c r="V59" s="67"/>
      <c r="W59" s="67"/>
      <c r="X59" s="67"/>
      <c r="Y59" s="68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</row>
    <row r="60" spans="2:48" s="10" customFormat="1"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</row>
    <row r="61" spans="2:48" s="10" customFormat="1"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</row>
    <row r="62" spans="2:48" s="110" customFormat="1" ht="18.75">
      <c r="E62" s="162" t="s">
        <v>58</v>
      </c>
      <c r="N62" s="109"/>
      <c r="O62" s="109"/>
      <c r="P62" s="109"/>
      <c r="Q62" s="109"/>
      <c r="R62" s="109"/>
      <c r="S62" s="109"/>
      <c r="T62" s="162" t="s">
        <v>63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</row>
    <row r="63" spans="2:48" s="110" customFormat="1" ht="18.75">
      <c r="E63" s="163"/>
      <c r="N63" s="109"/>
      <c r="O63" s="109"/>
      <c r="P63" s="109"/>
      <c r="Q63" s="109"/>
      <c r="R63" s="109"/>
      <c r="S63" s="109"/>
      <c r="T63" s="163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</row>
    <row r="64" spans="2:48" s="110" customFormat="1" ht="18.75">
      <c r="E64" s="162" t="s">
        <v>59</v>
      </c>
      <c r="N64" s="109"/>
      <c r="O64" s="109"/>
      <c r="P64" s="109"/>
      <c r="Q64" s="109"/>
      <c r="R64" s="109"/>
      <c r="S64" s="109"/>
      <c r="T64" s="162" t="s">
        <v>64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</row>
    <row r="65" spans="5:48" s="110" customFormat="1" ht="18.75">
      <c r="E65" s="164" t="s">
        <v>60</v>
      </c>
      <c r="N65" s="109"/>
      <c r="O65" s="109"/>
      <c r="P65" s="109"/>
      <c r="Q65" s="109"/>
      <c r="R65" s="109"/>
      <c r="S65" s="109"/>
      <c r="T65" s="164" t="s">
        <v>60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</row>
    <row r="66" spans="5:48" s="110" customFormat="1" ht="18.75">
      <c r="E66" s="164"/>
      <c r="N66" s="109"/>
      <c r="O66" s="109"/>
      <c r="P66" s="109"/>
      <c r="Q66" s="109"/>
      <c r="R66" s="109"/>
      <c r="S66" s="109"/>
      <c r="T66" s="164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</row>
    <row r="67" spans="5:48" s="110" customFormat="1" ht="18.75">
      <c r="E67" s="164" t="s">
        <v>61</v>
      </c>
      <c r="N67" s="109"/>
      <c r="O67" s="109"/>
      <c r="P67" s="109"/>
      <c r="Q67" s="109"/>
      <c r="R67" s="109"/>
      <c r="S67" s="109"/>
      <c r="T67" s="164" t="s">
        <v>67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</row>
    <row r="68" spans="5:48" s="110" customFormat="1" ht="18.75">
      <c r="E68" s="164" t="s">
        <v>62</v>
      </c>
      <c r="N68" s="109"/>
      <c r="O68" s="109"/>
      <c r="P68" s="109"/>
      <c r="Q68" s="109"/>
      <c r="R68" s="109"/>
      <c r="S68" s="109"/>
      <c r="T68" s="164" t="s">
        <v>65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</row>
    <row r="69" spans="5:48" s="110" customFormat="1" ht="18.75"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</row>
    <row r="70" spans="5:48" s="10" customFormat="1"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</row>
    <row r="71" spans="5:48" s="10" customFormat="1"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</row>
    <row r="72" spans="5:48" s="10" customFormat="1"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</row>
    <row r="73" spans="5:48" s="10" customFormat="1"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</row>
    <row r="74" spans="5:48" s="10" customFormat="1"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</row>
    <row r="75" spans="5:48" s="10" customFormat="1"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</row>
    <row r="76" spans="5:48" s="10" customFormat="1"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</row>
    <row r="77" spans="5:48" s="10" customFormat="1"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</row>
    <row r="78" spans="5:48" s="10" customFormat="1"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</row>
    <row r="79" spans="5:48" s="10" customFormat="1"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</row>
    <row r="80" spans="5:48" s="10" customFormat="1"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</row>
    <row r="81" spans="14:48" s="10" customFormat="1"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</row>
    <row r="82" spans="14:48" s="10" customFormat="1"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</row>
    <row r="83" spans="14:48" s="10" customFormat="1"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</row>
    <row r="84" spans="14:48" s="10" customFormat="1"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</row>
    <row r="85" spans="14:48" s="10" customFormat="1"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</row>
    <row r="86" spans="14:48" s="10" customFormat="1"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</row>
    <row r="87" spans="14:48" s="10" customFormat="1"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</row>
    <row r="88" spans="14:48" s="10" customFormat="1"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</row>
    <row r="89" spans="14:48" s="10" customFormat="1"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</row>
    <row r="90" spans="14:48" s="10" customFormat="1"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</row>
    <row r="91" spans="14:48" s="10" customFormat="1"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</row>
    <row r="92" spans="14:48" s="10" customFormat="1"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</row>
    <row r="93" spans="14:48" s="10" customFormat="1"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</row>
    <row r="94" spans="14:48" s="10" customFormat="1"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</row>
    <row r="95" spans="14:48" s="10" customFormat="1"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</row>
    <row r="96" spans="14:48" s="10" customFormat="1"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</row>
    <row r="97" spans="14:48" s="10" customFormat="1"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</row>
    <row r="98" spans="14:48" s="10" customFormat="1"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</row>
    <row r="99" spans="14:48" s="10" customFormat="1"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</row>
    <row r="100" spans="14:48" s="10" customFormat="1"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</row>
    <row r="101" spans="14:48" s="10" customFormat="1"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</row>
    <row r="102" spans="14:48" s="10" customFormat="1"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</row>
    <row r="103" spans="14:48" s="10" customFormat="1"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</row>
    <row r="104" spans="14:48" s="10" customFormat="1"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</row>
    <row r="105" spans="14:48" s="10" customFormat="1"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</row>
    <row r="106" spans="14:48" s="10" customFormat="1"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</row>
    <row r="107" spans="14:48" s="10" customFormat="1"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</row>
    <row r="108" spans="14:48" s="10" customFormat="1"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</row>
    <row r="109" spans="14:48" s="10" customFormat="1"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</row>
    <row r="110" spans="14:48" s="10" customFormat="1"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</row>
    <row r="111" spans="14:48" s="10" customFormat="1"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</row>
    <row r="112" spans="14:48" s="10" customFormat="1"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</row>
    <row r="113" spans="14:48" s="10" customFormat="1"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</row>
    <row r="114" spans="14:48" s="10" customFormat="1"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</row>
    <row r="115" spans="14:48" s="10" customFormat="1"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</row>
    <row r="116" spans="14:48" s="10" customFormat="1"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</row>
    <row r="117" spans="14:48" s="10" customFormat="1"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</row>
    <row r="118" spans="14:48" s="10" customFormat="1"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</row>
    <row r="119" spans="14:48" s="10" customFormat="1"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</row>
    <row r="120" spans="14:48" s="10" customFormat="1"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</row>
    <row r="121" spans="14:48" s="10" customFormat="1"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</row>
    <row r="122" spans="14:48" s="10" customFormat="1"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</row>
    <row r="123" spans="14:48" s="10" customFormat="1"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</row>
    <row r="124" spans="14:48" s="10" customFormat="1"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</row>
    <row r="125" spans="14:48" s="10" customFormat="1"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</row>
    <row r="126" spans="14:48" s="10" customFormat="1"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</row>
    <row r="127" spans="14:48" s="10" customFormat="1"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</row>
    <row r="128" spans="14:48" s="10" customFormat="1"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14:48" s="10" customFormat="1"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</row>
    <row r="130" spans="14:48" s="10" customFormat="1"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</row>
    <row r="131" spans="14:48" s="10" customFormat="1"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</row>
    <row r="132" spans="14:48" s="10" customFormat="1"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</row>
    <row r="133" spans="14:48" s="10" customFormat="1"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</row>
    <row r="134" spans="14:48" s="10" customFormat="1"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</row>
    <row r="135" spans="14:48" s="10" customFormat="1"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</row>
    <row r="136" spans="14:48" s="10" customFormat="1"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</row>
    <row r="137" spans="14:48" s="10" customFormat="1"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</row>
    <row r="138" spans="14:48" s="10" customFormat="1"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</row>
    <row r="139" spans="14:48" s="10" customFormat="1"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</row>
    <row r="140" spans="14:48" s="10" customFormat="1"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</row>
    <row r="141" spans="14:48" s="10" customFormat="1"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</row>
    <row r="142" spans="14:48" s="10" customFormat="1"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</row>
    <row r="143" spans="14:48" s="10" customFormat="1"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</row>
    <row r="144" spans="14:48" s="10" customFormat="1"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</row>
    <row r="145" spans="14:48" s="10" customFormat="1"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</row>
    <row r="146" spans="14:48" s="10" customFormat="1"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14:48" s="10" customFormat="1"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</row>
    <row r="148" spans="14:48" s="10" customFormat="1"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</row>
    <row r="149" spans="14:48" s="10" customFormat="1"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</row>
    <row r="150" spans="14:48" s="10" customFormat="1"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</row>
    <row r="151" spans="14:48" s="10" customFormat="1"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</row>
    <row r="152" spans="14:48" s="10" customFormat="1"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</row>
    <row r="153" spans="14:48" s="10" customFormat="1"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</row>
    <row r="154" spans="14:48" s="10" customFormat="1"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</row>
    <row r="155" spans="14:48" s="10" customFormat="1"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</row>
    <row r="156" spans="14:48" s="10" customFormat="1"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</row>
    <row r="157" spans="14:48" s="10" customFormat="1"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</row>
    <row r="158" spans="14:48" s="10" customFormat="1"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</row>
    <row r="159" spans="14:48" s="10" customFormat="1"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</row>
    <row r="160" spans="14:48" s="10" customFormat="1"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</row>
    <row r="161" spans="14:48" s="10" customFormat="1"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</row>
    <row r="162" spans="14:48" s="10" customFormat="1"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</row>
    <row r="163" spans="14:48" s="10" customFormat="1"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</row>
    <row r="164" spans="14:48" s="10" customFormat="1"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</row>
    <row r="165" spans="14:48" s="10" customFormat="1"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</row>
    <row r="166" spans="14:48" s="10" customFormat="1"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</row>
    <row r="167" spans="14:48" s="10" customFormat="1"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</row>
    <row r="168" spans="14:48" s="10" customFormat="1"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</row>
    <row r="169" spans="14:48" s="10" customFormat="1"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</row>
    <row r="170" spans="14:48" s="10" customFormat="1"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</row>
    <row r="171" spans="14:48" s="10" customFormat="1"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</row>
    <row r="172" spans="14:48" s="10" customFormat="1"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</row>
    <row r="173" spans="14:48" s="10" customFormat="1"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</row>
    <row r="174" spans="14:48" s="10" customFormat="1"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</row>
    <row r="175" spans="14:48" s="10" customFormat="1"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</row>
    <row r="176" spans="14:48" s="10" customFormat="1"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</row>
    <row r="177" spans="14:48" s="10" customFormat="1"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</row>
    <row r="178" spans="14:48" s="10" customFormat="1"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</row>
    <row r="179" spans="14:48" s="10" customFormat="1"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</row>
    <row r="180" spans="14:48" s="10" customFormat="1"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</row>
    <row r="181" spans="14:48" s="10" customFormat="1"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</row>
    <row r="182" spans="14:48" s="10" customFormat="1"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</row>
    <row r="183" spans="14:48" s="10" customFormat="1"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</row>
    <row r="184" spans="14:48" s="10" customFormat="1"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</row>
    <row r="185" spans="14:48" s="10" customFormat="1"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</row>
    <row r="186" spans="14:48" s="10" customFormat="1"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</row>
    <row r="187" spans="14:48" s="10" customFormat="1"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</row>
    <row r="188" spans="14:48" s="10" customFormat="1"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</row>
    <row r="189" spans="14:48" s="10" customFormat="1"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</row>
    <row r="190" spans="14:48" s="10" customFormat="1"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</row>
    <row r="191" spans="14:48" s="10" customFormat="1"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</row>
    <row r="192" spans="14:48" s="10" customFormat="1"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</row>
  </sheetData>
  <mergeCells count="46">
    <mergeCell ref="A37:C37"/>
    <mergeCell ref="A38:C39"/>
    <mergeCell ref="B48:J48"/>
    <mergeCell ref="B56:E56"/>
    <mergeCell ref="C16:C31"/>
    <mergeCell ref="A32:C32"/>
    <mergeCell ref="AH32:AH33"/>
    <mergeCell ref="AI32:AI33"/>
    <mergeCell ref="A33:C33"/>
    <mergeCell ref="AH13:AI13"/>
    <mergeCell ref="N14:N15"/>
    <mergeCell ref="O14:O15"/>
    <mergeCell ref="AF14:AF15"/>
    <mergeCell ref="AA14:AA15"/>
    <mergeCell ref="AB14:AB15"/>
    <mergeCell ref="AC14:AC15"/>
    <mergeCell ref="AD14:AD15"/>
    <mergeCell ref="AE14:AE15"/>
    <mergeCell ref="W14:W15"/>
    <mergeCell ref="X14:X15"/>
    <mergeCell ref="Y14:Y15"/>
    <mergeCell ref="AI14:AI15"/>
    <mergeCell ref="R14:R15"/>
    <mergeCell ref="S14:S15"/>
    <mergeCell ref="L13:L15"/>
    <mergeCell ref="M13:M15"/>
    <mergeCell ref="N13:AG13"/>
    <mergeCell ref="AG14:AG15"/>
    <mergeCell ref="T14:T15"/>
    <mergeCell ref="U14:U15"/>
    <mergeCell ref="AH14:AH15"/>
    <mergeCell ref="Z14:Z15"/>
    <mergeCell ref="A13:A15"/>
    <mergeCell ref="B13:B15"/>
    <mergeCell ref="C13:C15"/>
    <mergeCell ref="D13:D15"/>
    <mergeCell ref="E13:E15"/>
    <mergeCell ref="J13:J15"/>
    <mergeCell ref="F13:F15"/>
    <mergeCell ref="G13:G15"/>
    <mergeCell ref="H13:H15"/>
    <mergeCell ref="I13:I15"/>
    <mergeCell ref="K13:K15"/>
    <mergeCell ref="P14:P15"/>
    <mergeCell ref="Q14:Q15"/>
    <mergeCell ref="V14:V15"/>
  </mergeCells>
  <pageMargins left="3.937007874015748E-2" right="0" top="0" bottom="0" header="0.31496062992125984" footer="0.31496062992125984"/>
  <pageSetup paperSize="9" scale="37" orientation="landscape" r:id="rId1"/>
  <headerFooter alignWithMargins="0"/>
  <ignoredErrors>
    <ignoredError sqref="M17:M21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К-272 февраль-март</vt:lpstr>
      <vt:lpstr>'К-272 февраль-март'!Область_печати</vt:lpstr>
    </vt:vector>
  </TitlesOfParts>
  <Company>Nabors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Remote User</dc:creator>
  <cp:lastModifiedBy>tatevosyan_vv</cp:lastModifiedBy>
  <cp:lastPrinted>2017-01-26T03:26:43Z</cp:lastPrinted>
  <dcterms:created xsi:type="dcterms:W3CDTF">2014-12-21T07:51:59Z</dcterms:created>
  <dcterms:modified xsi:type="dcterms:W3CDTF">2017-04-05T07:24:56Z</dcterms:modified>
</cp:coreProperties>
</file>